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44" documentId="13_ncr:1_{14C15147-1B08-4496-89DD-92CC7C8AD195}" xr6:coauthVersionLast="47" xr6:coauthVersionMax="47" xr10:uidLastSave="{0B41A18C-8EB3-43BF-93B5-633D32B32691}"/>
  <bookViews>
    <workbookView xWindow="38535" yWindow="195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Form'!$A$1:$E$37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1" l="1"/>
  <c r="J2" i="11"/>
  <c r="I27" i="11"/>
  <c r="I22" i="11"/>
  <c r="I17" i="11"/>
  <c r="I12" i="11"/>
  <c r="I7" i="11"/>
  <c r="A28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7" i="11" l="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<sst xmlns="http://schemas.openxmlformats.org/spreadsheetml/2006/main" count="133" uniqueCount="59">
  <si>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</si>
  <si>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</si>
  <si>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</si>
  <si>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</si>
  <si>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</si>
  <si>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</si>
  <si>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</si>
  <si>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</si>
  <si>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</si>
  <si>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</si>
  <si>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</si>
  <si>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</si>
  <si>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</si>
  <si>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</si>
  <si>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</si>
  <si>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</si>
  <si>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</si>
  <si>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</si>
  <si>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</si>
  <si>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</si>
  <si>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</si>
  <si>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</si>
  <si>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</si>
  <si>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</si>
  <si>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</si>
  <si>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</si>
  <si>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</si>
  <si>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</si>
  <si>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</si>
  <si>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</si>
  <si>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</si>
  <si>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</si>
  <si>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</si>
  <si>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</si>
  <si>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</si>
  <si>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</si>
  <si>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</si>
  <si>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</si>
  <si>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</si>
  <si>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LFS-2N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</si>
  <si>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</si>
  <si>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</si>
  <si>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</si>
  <si>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</si>
  <si>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</si>
  <si>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</si>
  <si>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0+75</t>
  </si>
  <si>
    <t>0+90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</si>
  <si>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</si>
  <si>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1. The reported modulus values represent the combined modulus of P-401MR &amp; P-403MR</t>
  </si>
  <si>
    <t>2. Elevation values are from CC9 As-Built Drawing (06/02/2020).</t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</si>
  <si>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01/22/2021</t>
    </r>
  </si>
  <si>
    <t>1/22/2021</t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</si>
  <si>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</si>
  <si>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t>Are reduced (dispersion) curves close?</t>
    </r>
    <r>
      <rPr>
        <sz val="11"/>
        <rFont val="Calibri"/>
        <family val="2"/>
        <scheme val="minor"/>
      </rPr>
      <t xml:space="preserve"> No</t>
    </r>
  </si>
  <si>
    <t>3. Only 3 data points for Sta. 0+90 offset -5.</t>
  </si>
  <si>
    <t>4. No reliable data points for Sta. 0+90 offset -15.</t>
  </si>
  <si>
    <t>4. The results are supposed to be reviewed by the GDIT engineer  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</si>
  <si>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36 - 37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</si>
</sst>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9" fillId="0" borderId="0" xfId="0" applyFont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2" t="s">
        <v>21</v>
      </c>
      <c r="B10" s="92"/>
      <c r="C10" s="92"/>
      <c r="D10" s="92"/>
      <c r="E10" s="92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tabSelected="1" view="pageBreakPreview" zoomScaleNormal="70" zoomScaleSheetLayoutView="100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3" t="s">
        <v>41</v>
      </c>
      <c r="C1" s="93"/>
      <c r="D1" s="93"/>
      <c r="E1" s="94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43</v>
      </c>
      <c r="B3" s="63"/>
      <c r="C3" s="63"/>
      <c r="D3" s="64" t="s">
        <v>27</v>
      </c>
      <c r="E3" s="34"/>
    </row>
    <row r="4" spans="1:6" x14ac:dyDescent="0.25">
      <c r="A4" s="33" t="s">
        <v>51</v>
      </c>
      <c r="B4" s="63"/>
      <c r="C4" s="63"/>
      <c r="D4" s="64" t="s">
        <v>36</v>
      </c>
      <c r="E4" s="34"/>
    </row>
    <row r="5" spans="1:6" x14ac:dyDescent="0.25">
      <c r="A5" s="33" t="s">
        <v>26</v>
      </c>
      <c r="B5" s="63"/>
      <c r="C5" s="63"/>
      <c r="D5" s="64" t="s">
        <v>58</v>
      </c>
      <c r="E5" s="34"/>
    </row>
    <row r="6" spans="1:6" x14ac:dyDescent="0.25">
      <c r="A6" s="33" t="s">
        <v>35</v>
      </c>
      <c r="B6" s="63"/>
      <c r="C6" s="63"/>
      <c r="D6" s="64" t="s">
        <v>44</v>
      </c>
      <c r="E6" s="34"/>
    </row>
    <row r="7" spans="1:6" x14ac:dyDescent="0.25">
      <c r="A7" s="33" t="s">
        <v>39</v>
      </c>
      <c r="B7" s="63"/>
      <c r="C7" s="63"/>
      <c r="D7" s="64" t="s">
        <v>53</v>
      </c>
      <c r="E7" s="34"/>
    </row>
    <row r="8" spans="1:6" x14ac:dyDescent="0.25">
      <c r="A8" s="33" t="s">
        <v>38</v>
      </c>
      <c r="B8" s="63"/>
      <c r="C8" s="63"/>
      <c r="D8" s="91" t="s">
        <v>54</v>
      </c>
      <c r="E8" s="34"/>
    </row>
    <row r="9" spans="1:6" x14ac:dyDescent="0.25">
      <c r="A9" s="33" t="s">
        <v>40</v>
      </c>
      <c r="B9" s="63"/>
      <c r="C9" s="63"/>
      <c r="D9" s="64" t="s">
        <v>28</v>
      </c>
      <c r="E9" s="34"/>
    </row>
    <row r="10" spans="1:6" x14ac:dyDescent="0.25">
      <c r="A10" s="33" t="s">
        <v>48</v>
      </c>
      <c r="B10" s="63"/>
      <c r="C10" s="63"/>
      <c r="E10" s="34"/>
    </row>
    <row r="11" spans="1:6" x14ac:dyDescent="0.25">
      <c r="A11" s="33" t="s">
        <v>29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5" t="s">
        <v>0</v>
      </c>
      <c r="B13" s="96"/>
      <c r="C13" s="96"/>
      <c r="D13" s="96"/>
      <c r="E13" s="97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0+75</v>
      </c>
      <c r="B15" s="59">
        <f>'Raw Data'!M2</f>
        <v>-5</v>
      </c>
      <c r="C15" s="70">
        <v>57.981000000000002</v>
      </c>
      <c r="D15" s="60">
        <f>'Raw Data'!O2</f>
        <v>36</v>
      </c>
      <c r="E15" s="61">
        <f>'Raw Data'!N2</f>
        <v>2632</v>
      </c>
      <c r="F15" s="68"/>
    </row>
    <row r="16" spans="1:6" x14ac:dyDescent="0.25">
      <c r="A16" s="42" t="str">
        <f>'Raw Data'!L3</f>
        <v>0+75</v>
      </c>
      <c r="B16" s="10">
        <f>'Raw Data'!M3</f>
        <v>-15</v>
      </c>
      <c r="C16" s="71">
        <v>57.972999999999999</v>
      </c>
      <c r="D16" s="28">
        <f>'Raw Data'!O3</f>
        <v>36</v>
      </c>
      <c r="E16" s="43">
        <f>'Raw Data'!N3</f>
        <v>2434</v>
      </c>
    </row>
    <row r="17" spans="1:7" x14ac:dyDescent="0.25">
      <c r="A17" s="42" t="str">
        <f>'Raw Data'!L4</f>
        <v>0+75</v>
      </c>
      <c r="B17" s="10">
        <f>'Raw Data'!M4</f>
        <v>-25</v>
      </c>
      <c r="C17" s="71">
        <v>57.981999999999999</v>
      </c>
      <c r="D17" s="28">
        <f>'Raw Data'!O4</f>
        <v>36.799999999999997</v>
      </c>
      <c r="E17" s="43">
        <f>'Raw Data'!N4</f>
        <v>2294</v>
      </c>
      <c r="G17" s="68"/>
    </row>
    <row r="18" spans="1:7" x14ac:dyDescent="0.25">
      <c r="A18" s="42" t="str">
        <f>'Raw Data'!L5</f>
        <v>0+90</v>
      </c>
      <c r="B18" s="10">
        <f>'Raw Data'!M5</f>
        <v>-5</v>
      </c>
      <c r="C18" s="71">
        <v>58.012</v>
      </c>
      <c r="D18" s="28">
        <f>'Raw Data'!O5</f>
        <v>37</v>
      </c>
      <c r="E18" s="43">
        <f>'Raw Data'!N5</f>
        <v>2216.6666666666665</v>
      </c>
    </row>
    <row r="19" spans="1:7" x14ac:dyDescent="0.25">
      <c r="A19" s="42" t="str">
        <f>'Raw Data'!L6</f>
        <v>0+90</v>
      </c>
      <c r="B19" s="10">
        <f>'Raw Data'!M6</f>
        <v>-15</v>
      </c>
      <c r="C19" s="71">
        <v>57.99</v>
      </c>
      <c r="D19" s="28" t="e">
        <f>'Raw Data'!O6</f>
        <v>#DIV/0!</v>
      </c>
      <c r="E19" s="43" t="e">
        <f>'Raw Data'!N6</f>
        <v>#DIV/0!</v>
      </c>
    </row>
    <row r="20" spans="1:7" x14ac:dyDescent="0.25">
      <c r="A20" s="42" t="str">
        <f>'Raw Data'!L7</f>
        <v>0+90</v>
      </c>
      <c r="B20" s="10">
        <f>'Raw Data'!M7</f>
        <v>-25</v>
      </c>
      <c r="C20" s="71">
        <v>57.993000000000002</v>
      </c>
      <c r="D20" s="28">
        <f>'Raw Data'!O7</f>
        <v>37</v>
      </c>
      <c r="E20" s="43">
        <f>'Raw Data'!N7</f>
        <v>3124</v>
      </c>
    </row>
    <row r="21" spans="1:7" x14ac:dyDescent="0.25">
      <c r="A21" s="51" t="s">
        <v>42</v>
      </c>
      <c r="B21" s="52"/>
      <c r="C21" s="52"/>
      <c r="D21" s="52"/>
      <c r="E21" s="53"/>
    </row>
    <row r="22" spans="1:7" s="83" customFormat="1" ht="12" x14ac:dyDescent="0.25">
      <c r="A22" s="82" t="s">
        <v>49</v>
      </c>
      <c r="B22" s="81"/>
      <c r="C22" s="81"/>
      <c r="D22" s="81"/>
      <c r="E22" s="80"/>
    </row>
    <row r="23" spans="1:7" s="83" customFormat="1" ht="12" x14ac:dyDescent="0.25">
      <c r="A23" s="82" t="s">
        <v>50</v>
      </c>
      <c r="B23" s="81"/>
      <c r="C23" s="81"/>
      <c r="D23" s="81"/>
      <c r="E23" s="80"/>
    </row>
    <row r="24" spans="1:7" s="83" customFormat="1" ht="12" x14ac:dyDescent="0.25">
      <c r="A24" s="82" t="s">
        <v>55</v>
      </c>
      <c r="B24" s="81"/>
      <c r="C24" s="81"/>
      <c r="D24" s="81"/>
      <c r="E24" s="80"/>
    </row>
    <row r="25" spans="1:7" s="83" customFormat="1" ht="12" x14ac:dyDescent="0.25">
      <c r="A25" s="82" t="s">
        <v>56</v>
      </c>
      <c r="B25" s="81"/>
      <c r="C25" s="81"/>
      <c r="D25" s="81"/>
      <c r="E25" s="80"/>
    </row>
    <row r="26" spans="1:7" s="83" customFormat="1" ht="12" x14ac:dyDescent="0.25">
      <c r="A26" s="82" t="s">
        <v>57</v>
      </c>
      <c r="B26" s="54"/>
      <c r="C26" s="54"/>
      <c r="D26" s="54"/>
      <c r="E26" s="55"/>
    </row>
    <row r="27" spans="1:7" x14ac:dyDescent="0.25">
      <c r="A27" s="44" t="s">
        <v>45</v>
      </c>
      <c r="B27" s="13"/>
      <c r="C27" s="13"/>
      <c r="D27" s="12" t="s">
        <v>30</v>
      </c>
      <c r="E27" s="45"/>
    </row>
    <row r="28" spans="1:7" ht="15.75" thickBot="1" x14ac:dyDescent="0.3">
      <c r="A28" s="46" t="str">
        <f>A4</f>
        <v>Date: 01/22/2021</v>
      </c>
      <c r="B28" s="50"/>
      <c r="C28" s="47"/>
      <c r="D28" s="48" t="s">
        <v>31</v>
      </c>
      <c r="E28" s="49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C27" sqref="C27:H31"/>
    </sheetView>
  </sheetViews>
  <sheetFormatPr defaultColWidth="8.85546875" defaultRowHeight="15" x14ac:dyDescent="0.25"/>
  <cols>
    <col min="1" max="2" width="9.7109375" style="6" customWidth="1"/>
    <col min="3" max="3" width="13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6" width="8.85546875" style="7"/>
    <col min="18" max="19" width="8.85546875" style="7"/>
    <col min="20" max="16384" width="8.85546875" style="6"/>
  </cols>
  <sheetData>
    <row r="1" spans="1:16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37</v>
      </c>
      <c r="G1" s="73" t="s">
        <v>20</v>
      </c>
      <c r="H1" s="76" t="s">
        <v>19</v>
      </c>
      <c r="I1" s="74" t="s">
        <v>33</v>
      </c>
      <c r="J1" s="75" t="s">
        <v>34</v>
      </c>
      <c r="N1" s="7" t="str">
        <f>I1</f>
        <v>Eavg</v>
      </c>
      <c r="O1" s="7" t="str">
        <f>J1</f>
        <v>Tavg</v>
      </c>
    </row>
    <row r="2" spans="1:16" x14ac:dyDescent="0.25">
      <c r="A2" s="17" t="s">
        <v>46</v>
      </c>
      <c r="B2" s="14">
        <v>-5</v>
      </c>
      <c r="C2" s="84" t="s">
        <v>52</v>
      </c>
      <c r="D2" s="85">
        <v>0.50414351851851846</v>
      </c>
      <c r="E2" s="86" t="s">
        <v>32</v>
      </c>
      <c r="F2" s="86">
        <v>2770</v>
      </c>
      <c r="G2" s="86">
        <v>0.18</v>
      </c>
      <c r="H2" s="86">
        <v>36</v>
      </c>
      <c r="I2" s="77">
        <f>AVERAGE(F2:F6)</f>
        <v>2632</v>
      </c>
      <c r="J2" s="23">
        <f>AVERAGE(H2:H6)</f>
        <v>36</v>
      </c>
      <c r="K2" s="6"/>
      <c r="L2" s="67" t="str">
        <f>A2</f>
        <v>0+75</v>
      </c>
      <c r="M2" s="8">
        <f>B2</f>
        <v>-5</v>
      </c>
      <c r="N2" s="8">
        <f>I2</f>
        <v>2632</v>
      </c>
      <c r="O2" s="8">
        <f>J2</f>
        <v>36</v>
      </c>
    </row>
    <row r="3" spans="1:16" x14ac:dyDescent="0.25">
      <c r="A3" s="18" t="s">
        <v>46</v>
      </c>
      <c r="B3" s="16">
        <v>-5</v>
      </c>
      <c r="C3" s="84" t="s">
        <v>52</v>
      </c>
      <c r="D3" s="85">
        <v>0.50434027777777779</v>
      </c>
      <c r="E3" s="86" t="s">
        <v>32</v>
      </c>
      <c r="F3" s="86">
        <v>2870</v>
      </c>
      <c r="G3" s="86">
        <v>0.18</v>
      </c>
      <c r="H3" s="86">
        <v>36</v>
      </c>
      <c r="I3" s="78"/>
      <c r="J3" s="25"/>
      <c r="K3" s="6"/>
      <c r="L3" s="67" t="str">
        <f>L2</f>
        <v>0+75</v>
      </c>
      <c r="M3" s="8">
        <f>B7</f>
        <v>-15</v>
      </c>
      <c r="N3" s="8">
        <f>I7</f>
        <v>2434</v>
      </c>
      <c r="O3" s="8">
        <f>J7</f>
        <v>36</v>
      </c>
    </row>
    <row r="4" spans="1:16" x14ac:dyDescent="0.25">
      <c r="A4" s="18" t="s">
        <v>46</v>
      </c>
      <c r="B4" s="16">
        <v>-5</v>
      </c>
      <c r="C4" s="84" t="s">
        <v>52</v>
      </c>
      <c r="D4" s="85">
        <v>0.50525462962962964</v>
      </c>
      <c r="E4" s="86" t="s">
        <v>19</v>
      </c>
      <c r="F4" s="86">
        <v>2440</v>
      </c>
      <c r="G4" s="86">
        <v>0.18</v>
      </c>
      <c r="H4" s="86">
        <v>36</v>
      </c>
      <c r="I4" s="78"/>
      <c r="J4" s="25"/>
      <c r="K4" s="6"/>
      <c r="L4" s="67" t="str">
        <f>L3</f>
        <v>0+75</v>
      </c>
      <c r="M4" s="8">
        <f>B12</f>
        <v>-25</v>
      </c>
      <c r="N4" s="8">
        <f>I12</f>
        <v>2294</v>
      </c>
      <c r="O4" s="8">
        <f>J12</f>
        <v>36.799999999999997</v>
      </c>
    </row>
    <row r="5" spans="1:16" x14ac:dyDescent="0.25">
      <c r="A5" s="18" t="s">
        <v>46</v>
      </c>
      <c r="B5" s="16">
        <v>-5</v>
      </c>
      <c r="C5" s="84" t="s">
        <v>52</v>
      </c>
      <c r="D5" s="85">
        <v>0.50543981481481481</v>
      </c>
      <c r="E5" s="86" t="s">
        <v>19</v>
      </c>
      <c r="F5" s="86">
        <v>2810</v>
      </c>
      <c r="G5" s="86">
        <v>0.18</v>
      </c>
      <c r="H5" s="86">
        <v>36</v>
      </c>
      <c r="I5" s="78"/>
      <c r="J5" s="25"/>
      <c r="K5" s="6"/>
      <c r="L5" s="67" t="str">
        <f>A17</f>
        <v>0+90</v>
      </c>
      <c r="M5" s="8">
        <f>B17</f>
        <v>-5</v>
      </c>
      <c r="N5" s="8">
        <f>I17</f>
        <v>2216.6666666666665</v>
      </c>
      <c r="O5" s="8">
        <f>J17</f>
        <v>37</v>
      </c>
    </row>
    <row r="6" spans="1:16" x14ac:dyDescent="0.25">
      <c r="A6" s="19" t="s">
        <v>46</v>
      </c>
      <c r="B6" s="20">
        <v>-5</v>
      </c>
      <c r="C6" s="87" t="s">
        <v>52</v>
      </c>
      <c r="D6" s="88">
        <v>0.50562499999999999</v>
      </c>
      <c r="E6" s="89" t="s">
        <v>19</v>
      </c>
      <c r="F6" s="89">
        <v>2270</v>
      </c>
      <c r="G6" s="89">
        <v>0.18</v>
      </c>
      <c r="H6" s="90">
        <v>36</v>
      </c>
      <c r="I6" s="79"/>
      <c r="J6" s="26"/>
      <c r="K6" s="6"/>
      <c r="L6" s="67" t="str">
        <f>L5</f>
        <v>0+90</v>
      </c>
      <c r="M6" s="8">
        <f>B22</f>
        <v>-15</v>
      </c>
      <c r="N6" s="8" t="e">
        <f>I22</f>
        <v>#DIV/0!</v>
      </c>
      <c r="O6" s="8" t="e">
        <f>J22</f>
        <v>#DIV/0!</v>
      </c>
    </row>
    <row r="7" spans="1:16" x14ac:dyDescent="0.25">
      <c r="A7" s="18" t="s">
        <v>46</v>
      </c>
      <c r="B7" s="16">
        <v>-15</v>
      </c>
      <c r="C7" s="84" t="s">
        <v>52</v>
      </c>
      <c r="D7" s="85">
        <v>0.50211805555555555</v>
      </c>
      <c r="E7" s="86" t="s">
        <v>32</v>
      </c>
      <c r="F7" s="86">
        <v>2340</v>
      </c>
      <c r="G7" s="86">
        <v>0.18</v>
      </c>
      <c r="H7" s="86">
        <v>36</v>
      </c>
      <c r="I7" s="77">
        <f>AVERAGE(F7:F11)</f>
        <v>2434</v>
      </c>
      <c r="J7" s="23">
        <f>AVERAGE(H7:H11)</f>
        <v>36</v>
      </c>
      <c r="K7" s="6"/>
      <c r="L7" s="67" t="str">
        <f>L6</f>
        <v>0+90</v>
      </c>
      <c r="M7" s="8">
        <f>B27</f>
        <v>-25</v>
      </c>
      <c r="N7" s="8">
        <f>I27</f>
        <v>3124</v>
      </c>
      <c r="O7" s="8">
        <f>J27</f>
        <v>37</v>
      </c>
    </row>
    <row r="8" spans="1:16" x14ac:dyDescent="0.25">
      <c r="A8" s="18" t="s">
        <v>46</v>
      </c>
      <c r="B8" s="66">
        <v>-15</v>
      </c>
      <c r="C8" s="84" t="s">
        <v>52</v>
      </c>
      <c r="D8" s="85">
        <v>0.50230324074074073</v>
      </c>
      <c r="E8" s="86" t="s">
        <v>32</v>
      </c>
      <c r="F8" s="86">
        <v>2560</v>
      </c>
      <c r="G8" s="86">
        <v>0.18</v>
      </c>
      <c r="H8" s="86">
        <v>36</v>
      </c>
      <c r="I8" s="78"/>
      <c r="J8" s="25"/>
      <c r="K8" s="6"/>
      <c r="L8" s="67"/>
      <c r="M8" s="8"/>
      <c r="N8" s="8"/>
      <c r="O8" s="8"/>
    </row>
    <row r="9" spans="1:16" x14ac:dyDescent="0.25">
      <c r="A9" s="18" t="s">
        <v>46</v>
      </c>
      <c r="B9" s="66">
        <v>-15</v>
      </c>
      <c r="C9" s="84" t="s">
        <v>52</v>
      </c>
      <c r="D9" s="85">
        <v>0.50248842592592591</v>
      </c>
      <c r="E9" s="86" t="s">
        <v>32</v>
      </c>
      <c r="F9" s="86">
        <v>2440</v>
      </c>
      <c r="G9" s="86">
        <v>0.18</v>
      </c>
      <c r="H9" s="86">
        <v>36</v>
      </c>
      <c r="I9" s="78"/>
      <c r="J9" s="25"/>
      <c r="K9" s="6"/>
      <c r="L9" s="67"/>
      <c r="M9" s="8"/>
      <c r="N9" s="8"/>
      <c r="O9" s="8"/>
    </row>
    <row r="10" spans="1:16" x14ac:dyDescent="0.25">
      <c r="A10" s="18" t="s">
        <v>46</v>
      </c>
      <c r="B10" s="66">
        <v>-15</v>
      </c>
      <c r="C10" s="84" t="s">
        <v>52</v>
      </c>
      <c r="D10" s="85">
        <v>0.50304398148148144</v>
      </c>
      <c r="E10" s="86" t="s">
        <v>19</v>
      </c>
      <c r="F10" s="86">
        <v>2320</v>
      </c>
      <c r="G10" s="86">
        <v>0.18</v>
      </c>
      <c r="H10" s="86">
        <v>36</v>
      </c>
      <c r="I10" s="78"/>
      <c r="J10" s="25"/>
      <c r="K10" s="6"/>
      <c r="L10" s="67"/>
      <c r="M10" s="8"/>
      <c r="N10" s="8"/>
      <c r="O10" s="8"/>
    </row>
    <row r="11" spans="1:16" x14ac:dyDescent="0.25">
      <c r="A11" s="18" t="s">
        <v>46</v>
      </c>
      <c r="B11" s="16">
        <v>-15</v>
      </c>
      <c r="C11" s="87" t="s">
        <v>52</v>
      </c>
      <c r="D11" s="88">
        <v>0.50322916666666673</v>
      </c>
      <c r="E11" s="89" t="s">
        <v>19</v>
      </c>
      <c r="F11" s="89">
        <v>2510</v>
      </c>
      <c r="G11" s="89">
        <v>0.18</v>
      </c>
      <c r="H11" s="90">
        <v>36</v>
      </c>
      <c r="I11" s="79"/>
      <c r="J11" s="26"/>
      <c r="K11" s="6"/>
    </row>
    <row r="12" spans="1:16" x14ac:dyDescent="0.25">
      <c r="A12" s="17" t="s">
        <v>46</v>
      </c>
      <c r="B12" s="14">
        <v>-25</v>
      </c>
      <c r="C12" s="84" t="s">
        <v>52</v>
      </c>
      <c r="D12" s="85">
        <v>0.49855324074074076</v>
      </c>
      <c r="E12" s="86" t="s">
        <v>32</v>
      </c>
      <c r="F12" s="86">
        <v>1630</v>
      </c>
      <c r="G12" s="86">
        <v>0.18</v>
      </c>
      <c r="H12" s="86">
        <v>37</v>
      </c>
      <c r="I12" s="77">
        <f>AVERAGE(F12:F16)</f>
        <v>2294</v>
      </c>
      <c r="J12" s="23">
        <f>AVERAGE(H12:H16)</f>
        <v>36.799999999999997</v>
      </c>
      <c r="K12" s="6"/>
    </row>
    <row r="13" spans="1:16" x14ac:dyDescent="0.25">
      <c r="A13" s="18" t="s">
        <v>46</v>
      </c>
      <c r="B13" s="16">
        <v>-25</v>
      </c>
      <c r="C13" s="84" t="s">
        <v>52</v>
      </c>
      <c r="D13" s="85">
        <v>0.49873842592592593</v>
      </c>
      <c r="E13" s="86" t="s">
        <v>32</v>
      </c>
      <c r="F13" s="86">
        <v>1240</v>
      </c>
      <c r="G13" s="86">
        <v>0.18</v>
      </c>
      <c r="H13" s="86">
        <v>37</v>
      </c>
      <c r="I13" s="78"/>
      <c r="J13" s="25"/>
      <c r="K13" s="6"/>
    </row>
    <row r="14" spans="1:16" x14ac:dyDescent="0.25">
      <c r="A14" s="18" t="s">
        <v>46</v>
      </c>
      <c r="B14" s="16">
        <v>-25</v>
      </c>
      <c r="C14" s="84" t="s">
        <v>52</v>
      </c>
      <c r="D14" s="85">
        <v>0.49921296296296297</v>
      </c>
      <c r="E14" s="86" t="s">
        <v>19</v>
      </c>
      <c r="F14" s="86">
        <v>2860</v>
      </c>
      <c r="G14" s="86">
        <v>0.18</v>
      </c>
      <c r="H14" s="86">
        <v>37</v>
      </c>
      <c r="I14" s="78"/>
      <c r="J14" s="25"/>
      <c r="K14" s="8"/>
      <c r="P14" s="15"/>
    </row>
    <row r="15" spans="1:16" x14ac:dyDescent="0.25">
      <c r="A15" s="18" t="s">
        <v>46</v>
      </c>
      <c r="B15" s="16">
        <v>-25</v>
      </c>
      <c r="C15" s="84" t="s">
        <v>52</v>
      </c>
      <c r="D15" s="85">
        <v>0.49939814814814815</v>
      </c>
      <c r="E15" s="86" t="s">
        <v>19</v>
      </c>
      <c r="F15" s="86">
        <v>2850</v>
      </c>
      <c r="G15" s="86">
        <v>0.18</v>
      </c>
      <c r="H15" s="86">
        <v>37</v>
      </c>
      <c r="I15" s="78"/>
      <c r="J15" s="25"/>
      <c r="P15" s="15"/>
    </row>
    <row r="16" spans="1:16" x14ac:dyDescent="0.25">
      <c r="A16" s="19" t="s">
        <v>46</v>
      </c>
      <c r="B16" s="20">
        <v>-25</v>
      </c>
      <c r="C16" s="87" t="s">
        <v>52</v>
      </c>
      <c r="D16" s="88">
        <v>0.49959490740740736</v>
      </c>
      <c r="E16" s="89" t="s">
        <v>19</v>
      </c>
      <c r="F16" s="89">
        <v>2890</v>
      </c>
      <c r="G16" s="89">
        <v>0.18</v>
      </c>
      <c r="H16" s="90">
        <v>36</v>
      </c>
      <c r="I16" s="79"/>
      <c r="J16" s="26"/>
      <c r="P16" s="15"/>
    </row>
    <row r="17" spans="1:25" x14ac:dyDescent="0.25">
      <c r="A17" s="18" t="s">
        <v>47</v>
      </c>
      <c r="B17" s="16">
        <v>-5</v>
      </c>
      <c r="C17" s="84" t="s">
        <v>52</v>
      </c>
      <c r="D17" s="85">
        <v>0.52025462962962965</v>
      </c>
      <c r="E17" s="86" t="s">
        <v>19</v>
      </c>
      <c r="F17" s="86">
        <v>1880</v>
      </c>
      <c r="G17" s="86">
        <v>0.18</v>
      </c>
      <c r="H17" s="86">
        <v>37</v>
      </c>
      <c r="I17" s="77">
        <f>AVERAGE(F17:F21)</f>
        <v>2216.6666666666665</v>
      </c>
      <c r="J17" s="23">
        <f>AVERAGE(H17:H21)</f>
        <v>37</v>
      </c>
      <c r="P17" s="15"/>
    </row>
    <row r="18" spans="1:25" x14ac:dyDescent="0.25">
      <c r="A18" s="18" t="s">
        <v>47</v>
      </c>
      <c r="B18" s="66">
        <v>-5</v>
      </c>
      <c r="C18" s="84" t="s">
        <v>52</v>
      </c>
      <c r="D18" s="85">
        <v>0.52043981481481483</v>
      </c>
      <c r="E18" s="86" t="s">
        <v>19</v>
      </c>
      <c r="F18" s="86">
        <v>2080</v>
      </c>
      <c r="G18" s="86">
        <v>0.18</v>
      </c>
      <c r="H18" s="86">
        <v>37</v>
      </c>
      <c r="I18" s="78"/>
      <c r="J18" s="25"/>
      <c r="P18" s="15"/>
    </row>
    <row r="19" spans="1:25" x14ac:dyDescent="0.25">
      <c r="A19" s="18" t="s">
        <v>47</v>
      </c>
      <c r="B19" s="66">
        <v>-5</v>
      </c>
      <c r="C19" s="84" t="s">
        <v>52</v>
      </c>
      <c r="D19" s="85">
        <v>0.520625</v>
      </c>
      <c r="E19" s="86" t="s">
        <v>19</v>
      </c>
      <c r="F19" s="86">
        <v>2690</v>
      </c>
      <c r="G19" s="86">
        <v>0.18</v>
      </c>
      <c r="H19" s="86">
        <v>37</v>
      </c>
      <c r="I19" s="78"/>
      <c r="J19" s="25"/>
      <c r="L19" s="9"/>
      <c r="M19" s="9"/>
      <c r="N19" s="9"/>
      <c r="O19" s="9"/>
      <c r="P19" s="15"/>
    </row>
    <row r="20" spans="1:25" x14ac:dyDescent="0.25">
      <c r="A20" s="18" t="s">
        <v>47</v>
      </c>
      <c r="B20" s="66">
        <v>-5</v>
      </c>
      <c r="C20" s="84"/>
      <c r="D20" s="85"/>
      <c r="E20" s="86"/>
      <c r="F20" s="86"/>
      <c r="G20" s="86"/>
      <c r="H20" s="86"/>
      <c r="I20" s="78"/>
      <c r="J20" s="25"/>
      <c r="L20" s="9"/>
      <c r="M20" s="9"/>
      <c r="N20" s="9"/>
      <c r="O20" s="9"/>
      <c r="P20" s="15"/>
    </row>
    <row r="21" spans="1:25" s="7" customFormat="1" x14ac:dyDescent="0.25">
      <c r="A21" s="18" t="s">
        <v>47</v>
      </c>
      <c r="B21" s="16">
        <v>-5</v>
      </c>
      <c r="C21" s="87"/>
      <c r="D21" s="88"/>
      <c r="E21" s="89"/>
      <c r="F21" s="89"/>
      <c r="G21" s="89"/>
      <c r="H21" s="90"/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47</v>
      </c>
      <c r="B22" s="14">
        <v>-15</v>
      </c>
      <c r="C22" s="84"/>
      <c r="D22" s="85"/>
      <c r="E22" s="86"/>
      <c r="F22" s="86"/>
      <c r="G22" s="86"/>
      <c r="H22" s="86"/>
      <c r="I22" s="77" t="e">
        <f>AVERAGE(F22:F26)</f>
        <v>#DIV/0!</v>
      </c>
      <c r="J22" s="23" t="e">
        <f>AVERAGE(H22:H26)</f>
        <v>#DIV/0!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47</v>
      </c>
      <c r="B23" s="16">
        <v>-15</v>
      </c>
      <c r="C23" s="84"/>
      <c r="D23" s="85"/>
      <c r="E23" s="86"/>
      <c r="F23" s="86"/>
      <c r="G23" s="86"/>
      <c r="H23" s="86"/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47</v>
      </c>
      <c r="B24" s="16">
        <v>-15</v>
      </c>
      <c r="C24" s="84"/>
      <c r="D24" s="85"/>
      <c r="E24" s="86"/>
      <c r="F24" s="86"/>
      <c r="G24" s="86"/>
      <c r="H24" s="86"/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47</v>
      </c>
      <c r="B25" s="16">
        <v>-15</v>
      </c>
      <c r="C25" s="84"/>
      <c r="D25" s="85"/>
      <c r="E25" s="86"/>
      <c r="F25" s="86"/>
      <c r="G25" s="86"/>
      <c r="H25" s="86"/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47</v>
      </c>
      <c r="B26" s="20">
        <v>-15</v>
      </c>
      <c r="C26" s="87"/>
      <c r="D26" s="88"/>
      <c r="E26" s="89"/>
      <c r="F26" s="89"/>
      <c r="G26" s="89"/>
      <c r="H26" s="90"/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47</v>
      </c>
      <c r="B27" s="14">
        <v>-25</v>
      </c>
      <c r="C27" s="84" t="s">
        <v>52</v>
      </c>
      <c r="D27" s="85">
        <v>0.52408564814814818</v>
      </c>
      <c r="E27" s="86" t="s">
        <v>32</v>
      </c>
      <c r="F27" s="86">
        <v>2750</v>
      </c>
      <c r="G27" s="86">
        <v>0.18</v>
      </c>
      <c r="H27" s="86">
        <v>37</v>
      </c>
      <c r="I27" s="77">
        <f>AVERAGE(F27:F31)</f>
        <v>3124</v>
      </c>
      <c r="J27" s="23">
        <f>AVERAGE(H27:H31)</f>
        <v>37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47</v>
      </c>
      <c r="B28" s="16">
        <v>-25</v>
      </c>
      <c r="C28" s="84" t="s">
        <v>52</v>
      </c>
      <c r="D28" s="85">
        <v>0.52427083333333335</v>
      </c>
      <c r="E28" s="86" t="s">
        <v>32</v>
      </c>
      <c r="F28" s="86">
        <v>3580</v>
      </c>
      <c r="G28" s="86">
        <v>0.18</v>
      </c>
      <c r="H28" s="86">
        <v>37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47</v>
      </c>
      <c r="B29" s="16">
        <v>-25</v>
      </c>
      <c r="C29" s="84" t="s">
        <v>52</v>
      </c>
      <c r="D29" s="85">
        <v>0.52446759259259257</v>
      </c>
      <c r="E29" s="86" t="s">
        <v>32</v>
      </c>
      <c r="F29" s="86">
        <v>3160</v>
      </c>
      <c r="G29" s="86">
        <v>0.18</v>
      </c>
      <c r="H29" s="86">
        <v>37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47</v>
      </c>
      <c r="B30" s="16">
        <v>-25</v>
      </c>
      <c r="C30" s="84" t="s">
        <v>52</v>
      </c>
      <c r="D30" s="85">
        <v>0.52491898148148153</v>
      </c>
      <c r="E30" s="86" t="s">
        <v>19</v>
      </c>
      <c r="F30" s="86">
        <v>2930</v>
      </c>
      <c r="G30" s="86">
        <v>0.18</v>
      </c>
      <c r="H30" s="86">
        <v>37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47</v>
      </c>
      <c r="B31" s="20">
        <v>-25</v>
      </c>
      <c r="C31" s="87" t="s">
        <v>52</v>
      </c>
      <c r="D31" s="88">
        <v>0.52510416666666659</v>
      </c>
      <c r="E31" s="89" t="s">
        <v>19</v>
      </c>
      <c r="F31" s="89">
        <v>3200</v>
      </c>
      <c r="G31" s="89">
        <v>0.18</v>
      </c>
      <c r="H31" s="90">
        <v>37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5EFB0F-D5CF-45AE-9B3B-7135BAB43969}"/>
</file>

<file path=customXml/itemProps2.xml><?xml version="1.0" encoding="utf-8"?>
<ds:datastoreItem xmlns:ds="http://schemas.openxmlformats.org/officeDocument/2006/customXml" ds:itemID="{9DD55858-B0C6-4AD9-9915-017804B26D93}"/>
</file>

<file path=customXml/itemProps3.xml><?xml version="1.0" encoding="utf-8"?>
<ds:datastoreItem xmlns:ds="http://schemas.openxmlformats.org/officeDocument/2006/customXml" ds:itemID="{A6D0C203-BA0F-4A02-AEFC-580022781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